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14" i="1"/>
  <c r="R17" s="1"/>
  <c r="Q14"/>
  <c r="Q17" s="1"/>
  <c r="P14"/>
  <c r="O14"/>
  <c r="O17" s="1"/>
  <c r="N14"/>
  <c r="N17" s="1"/>
  <c r="M14"/>
  <c r="M17" s="1"/>
  <c r="L14"/>
  <c r="K14"/>
  <c r="K17" s="1"/>
  <c r="J14"/>
  <c r="J17" s="1"/>
  <c r="I14"/>
  <c r="I17" s="1"/>
  <c r="H14"/>
  <c r="G14"/>
  <c r="R36"/>
  <c r="Q36"/>
  <c r="P36"/>
  <c r="O36"/>
  <c r="N36"/>
  <c r="M36"/>
  <c r="L36"/>
  <c r="K36"/>
  <c r="J36"/>
  <c r="I36"/>
  <c r="H36"/>
  <c r="G36"/>
  <c r="S35"/>
  <c r="S34"/>
  <c r="S33"/>
  <c r="S32"/>
  <c r="S31"/>
  <c r="S30"/>
  <c r="S29"/>
  <c r="S28"/>
  <c r="S27"/>
  <c r="S26"/>
  <c r="S25"/>
  <c r="S24"/>
  <c r="S23"/>
  <c r="S22"/>
  <c r="S21"/>
  <c r="S20"/>
  <c r="S19"/>
  <c r="R18"/>
  <c r="Q18"/>
  <c r="P18"/>
  <c r="O18"/>
  <c r="N18"/>
  <c r="M18"/>
  <c r="L18"/>
  <c r="K18"/>
  <c r="J18"/>
  <c r="I18"/>
  <c r="H18"/>
  <c r="G18"/>
  <c r="S16"/>
  <c r="S15"/>
  <c r="P17"/>
  <c r="L17"/>
  <c r="H17"/>
  <c r="S13"/>
  <c r="G12"/>
  <c r="S18" l="1"/>
  <c r="S36"/>
  <c r="S14"/>
  <c r="G17"/>
  <c r="S17" s="1"/>
  <c r="G37"/>
  <c r="H37" l="1"/>
  <c r="H10"/>
  <c r="I37" l="1"/>
  <c r="I10"/>
  <c r="J10" l="1"/>
  <c r="J37"/>
  <c r="K10" l="1"/>
  <c r="K37"/>
  <c r="L37" l="1"/>
  <c r="L10"/>
  <c r="M37" l="1"/>
  <c r="M10"/>
  <c r="N10" l="1"/>
  <c r="N37"/>
  <c r="O10" l="1"/>
  <c r="O37"/>
  <c r="P10" l="1"/>
  <c r="P37"/>
  <c r="Q37" l="1"/>
  <c r="Q10"/>
  <c r="R10" l="1"/>
  <c r="R37"/>
  <c r="S10" l="1"/>
  <c r="S37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<sst xmlns="http://schemas.openxmlformats.org/spreadsheetml/2006/main" count="47" uniqueCount="47">
  <si>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</si>
  <si>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№22 по ул. Кольцова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</si>
  <si>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</si>
  <si>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</si>
  <si>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</si>
  <si>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</si>
  <si>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</si>
  <si>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</si>
  <si>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</si>
  <si>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</si>
  <si>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</si>
  <si>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</si>
  <si>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</si>
  <si>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</si>
  <si>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</si>
  <si>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</si>
  <si>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</si>
  <si>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</si>
  <si>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</si>
  <si>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</si>
  <si>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</si>
  <si>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</si>
  <si>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</si>
  <si>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</si>
  <si>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</si>
  <si>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</si>
  <si>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</si>
  <si>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</si>
  <si>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</si>
  <si>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Перекрытия,межпанельные швы</t>
  </si>
  <si>
    <t>Крыши, чердак</t>
  </si>
  <si>
    <t>Водосточная система,швы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</si>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</sst>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5:S39"/>
  <sheetViews>
    <sheetView tabSelected="1" topLeftCell="A7" workbookViewId="0">
      <selection activeCell="R31" sqref="R31"/>
    </sheetView>
  </sheetViews>
  <sheetFormatPr defaultRowHeight="14.4"/>
  <cols>
    <col min="1" max="1" width="2.44140625" customWidth="1"/>
    <col min="2" max="5" width="0" hidden="1" customWidth="1"/>
    <col min="6" max="6" width="31.44140625" customWidth="1"/>
    <col min="7" max="7" width="14.44140625" customWidth="1"/>
    <col min="8" max="8" width="10.6640625" customWidth="1"/>
  </cols>
  <sheetData>
    <row r="5" spans="6:19" ht="17.399999999999999">
      <c r="G5" s="10" t="s">
        <v>0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6:19" ht="15.6">
      <c r="F6" s="1"/>
      <c r="G6" s="2" t="s">
        <v>1</v>
      </c>
      <c r="H6" s="2"/>
      <c r="I6" s="2"/>
      <c r="J6" s="2"/>
      <c r="K6" s="2"/>
      <c r="L6" s="2"/>
      <c r="M6" s="2"/>
      <c r="N6" s="2"/>
      <c r="O6" s="2"/>
      <c r="P6" s="2"/>
      <c r="Q6" s="2"/>
    </row>
    <row r="7" spans="6:19" ht="15.6">
      <c r="F7" s="1"/>
      <c r="G7" s="1"/>
      <c r="H7" s="1"/>
      <c r="I7" s="1"/>
      <c r="J7" s="1"/>
      <c r="K7" s="1"/>
      <c r="L7" s="11" t="s">
        <v>2</v>
      </c>
      <c r="M7" s="11"/>
      <c r="N7" s="11"/>
      <c r="O7" s="11"/>
      <c r="P7" s="11" t="s">
        <v>45</v>
      </c>
      <c r="Q7" s="11"/>
      <c r="R7" s="11"/>
    </row>
    <row r="8" spans="6:19">
      <c r="F8" s="12" t="s">
        <v>3</v>
      </c>
      <c r="G8" s="14" t="s">
        <v>46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6:19">
      <c r="F9" s="13"/>
      <c r="G9" s="3" t="s">
        <v>4</v>
      </c>
      <c r="H9" s="3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3" t="s">
        <v>10</v>
      </c>
      <c r="N9" s="3" t="s">
        <v>11</v>
      </c>
      <c r="O9" s="3" t="s">
        <v>12</v>
      </c>
      <c r="P9" s="3" t="s">
        <v>13</v>
      </c>
      <c r="Q9" s="3" t="s">
        <v>14</v>
      </c>
      <c r="R9" s="3" t="s">
        <v>15</v>
      </c>
      <c r="S9" s="3" t="s">
        <v>16</v>
      </c>
    </row>
    <row r="10" spans="6:19">
      <c r="F10" s="3" t="s">
        <v>17</v>
      </c>
      <c r="G10" s="4">
        <v>-622925.15</v>
      </c>
      <c r="H10" s="5">
        <f t="shared" ref="H10:S10" si="0">G37</f>
        <v>-603822.73</v>
      </c>
      <c r="I10" s="5">
        <f t="shared" si="0"/>
        <v>-610907.13</v>
      </c>
      <c r="J10" s="5">
        <f t="shared" si="0"/>
        <v>-583274.18000000005</v>
      </c>
      <c r="K10" s="5">
        <f t="shared" si="0"/>
        <v>-564863.76</v>
      </c>
      <c r="L10" s="5">
        <f t="shared" si="0"/>
        <v>-579659.46000000008</v>
      </c>
      <c r="M10" s="5">
        <f t="shared" si="0"/>
        <v>-597264.33000000007</v>
      </c>
      <c r="N10" s="5">
        <f t="shared" si="0"/>
        <v>-646023.80000000005</v>
      </c>
      <c r="O10" s="5">
        <f t="shared" si="0"/>
        <v>-628235.21000000008</v>
      </c>
      <c r="P10" s="5">
        <f t="shared" si="0"/>
        <v>-644170.71000000008</v>
      </c>
      <c r="Q10" s="5">
        <f t="shared" si="0"/>
        <v>-638939.77000000014</v>
      </c>
      <c r="R10" s="5">
        <f t="shared" si="0"/>
        <v>-637152.44000000018</v>
      </c>
      <c r="S10" s="5">
        <f t="shared" si="0"/>
        <v>-620426.17000000016</v>
      </c>
    </row>
    <row r="11" spans="6:19">
      <c r="F11" s="3" t="s">
        <v>18</v>
      </c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6:19">
      <c r="F12" s="3" t="s">
        <v>19</v>
      </c>
      <c r="G12" s="6">
        <f>G10</f>
        <v>-622925.15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6:19">
      <c r="F13" s="3" t="s">
        <v>20</v>
      </c>
      <c r="G13" s="7">
        <v>20041.32</v>
      </c>
      <c r="H13" s="5">
        <v>20041.32</v>
      </c>
      <c r="I13" s="5">
        <v>20041.32</v>
      </c>
      <c r="J13" s="5">
        <v>20041.32</v>
      </c>
      <c r="K13" s="5">
        <v>20041.32</v>
      </c>
      <c r="L13" s="5">
        <v>20041.32</v>
      </c>
      <c r="M13" s="5">
        <v>20041.330000000002</v>
      </c>
      <c r="N13" s="5">
        <v>20041.330000000002</v>
      </c>
      <c r="O13" s="5">
        <v>20041.330000000002</v>
      </c>
      <c r="P13" s="5">
        <v>20041.330000000002</v>
      </c>
      <c r="Q13" s="5">
        <v>20041.330000000002</v>
      </c>
      <c r="R13" s="5">
        <v>20041.330000000002</v>
      </c>
      <c r="S13" s="5">
        <f>SUM(G13:R13)</f>
        <v>240495.90000000008</v>
      </c>
    </row>
    <row r="14" spans="6:19">
      <c r="F14" s="8" t="s">
        <v>21</v>
      </c>
      <c r="G14" s="6">
        <f>G15+G16</f>
        <v>20564.05</v>
      </c>
      <c r="H14" s="6">
        <f t="shared" ref="H14:R14" si="1">H15+H16</f>
        <v>12828.77</v>
      </c>
      <c r="I14" s="6">
        <f t="shared" si="1"/>
        <v>29597.97</v>
      </c>
      <c r="J14" s="6">
        <f t="shared" si="1"/>
        <v>18921.419999999998</v>
      </c>
      <c r="K14" s="6">
        <f t="shared" si="1"/>
        <v>21236.44</v>
      </c>
      <c r="L14" s="6">
        <f t="shared" si="1"/>
        <v>21336.35</v>
      </c>
      <c r="M14" s="6">
        <f t="shared" si="1"/>
        <v>18075.599999999999</v>
      </c>
      <c r="N14" s="6">
        <f t="shared" si="1"/>
        <v>20665.59</v>
      </c>
      <c r="O14" s="6">
        <f t="shared" si="1"/>
        <v>20066.62</v>
      </c>
      <c r="P14" s="6">
        <f t="shared" si="1"/>
        <v>21584.94</v>
      </c>
      <c r="Q14" s="6">
        <f t="shared" si="1"/>
        <v>20003.330000000002</v>
      </c>
      <c r="R14" s="6">
        <f t="shared" si="1"/>
        <v>21610.27</v>
      </c>
      <c r="S14" s="6">
        <f>SUM(G14:R14)</f>
        <v>246491.35</v>
      </c>
    </row>
    <row r="15" spans="6:19">
      <c r="F15" s="8" t="s">
        <v>22</v>
      </c>
      <c r="G15" s="6">
        <v>19864.05</v>
      </c>
      <c r="H15" s="6">
        <v>12128.77</v>
      </c>
      <c r="I15" s="6">
        <v>28897.97</v>
      </c>
      <c r="J15" s="6">
        <v>18221.419999999998</v>
      </c>
      <c r="K15" s="6">
        <v>20536.439999999999</v>
      </c>
      <c r="L15" s="6">
        <v>20636.349999999999</v>
      </c>
      <c r="M15" s="6">
        <v>17375.599999999999</v>
      </c>
      <c r="N15" s="6">
        <v>19965.59</v>
      </c>
      <c r="O15" s="6">
        <v>19366.62</v>
      </c>
      <c r="P15" s="6">
        <v>20884.939999999999</v>
      </c>
      <c r="Q15" s="6">
        <v>19303.330000000002</v>
      </c>
      <c r="R15" s="6">
        <v>20910.27</v>
      </c>
      <c r="S15" s="5">
        <f>SUM(G15:R15)</f>
        <v>238091.35</v>
      </c>
    </row>
    <row r="16" spans="6:19">
      <c r="F16" s="8" t="s">
        <v>23</v>
      </c>
      <c r="G16" s="6">
        <v>700</v>
      </c>
      <c r="H16" s="6">
        <v>700</v>
      </c>
      <c r="I16" s="6">
        <v>700</v>
      </c>
      <c r="J16" s="6">
        <v>700</v>
      </c>
      <c r="K16" s="6">
        <v>700</v>
      </c>
      <c r="L16" s="6">
        <v>700</v>
      </c>
      <c r="M16" s="6">
        <v>700</v>
      </c>
      <c r="N16" s="6">
        <v>700</v>
      </c>
      <c r="O16" s="6">
        <v>700</v>
      </c>
      <c r="P16" s="6">
        <v>700</v>
      </c>
      <c r="Q16" s="6">
        <v>700</v>
      </c>
      <c r="R16" s="6">
        <v>700</v>
      </c>
      <c r="S16" s="5">
        <f>SUM(G16:R16)</f>
        <v>8400</v>
      </c>
    </row>
    <row r="17" spans="6:19">
      <c r="F17" s="8" t="s">
        <v>24</v>
      </c>
      <c r="G17" s="6">
        <f t="shared" ref="G17:R17" si="2">G13-G14</f>
        <v>-522.72999999999956</v>
      </c>
      <c r="H17" s="6">
        <f t="shared" si="2"/>
        <v>7212.5499999999993</v>
      </c>
      <c r="I17" s="6">
        <f t="shared" si="2"/>
        <v>-9556.6500000000015</v>
      </c>
      <c r="J17" s="6">
        <f t="shared" si="2"/>
        <v>1119.9000000000015</v>
      </c>
      <c r="K17" s="6">
        <f t="shared" si="2"/>
        <v>-1195.119999999999</v>
      </c>
      <c r="L17" s="6">
        <f t="shared" si="2"/>
        <v>-1295.0299999999988</v>
      </c>
      <c r="M17" s="6">
        <f t="shared" si="2"/>
        <v>1965.7300000000032</v>
      </c>
      <c r="N17" s="6">
        <f t="shared" si="2"/>
        <v>-624.2599999999984</v>
      </c>
      <c r="O17" s="6">
        <f t="shared" si="2"/>
        <v>-25.289999999997235</v>
      </c>
      <c r="P17" s="6">
        <f t="shared" si="2"/>
        <v>-1543.6099999999969</v>
      </c>
      <c r="Q17" s="6">
        <f t="shared" si="2"/>
        <v>38</v>
      </c>
      <c r="R17" s="6">
        <f t="shared" si="2"/>
        <v>-1568.9399999999987</v>
      </c>
      <c r="S17" s="6">
        <f>SUM(G17:R17)</f>
        <v>-5995.4499999999862</v>
      </c>
    </row>
    <row r="18" spans="6:19">
      <c r="F18" s="8" t="s">
        <v>25</v>
      </c>
      <c r="G18" s="9">
        <f t="shared" ref="G18:S18" si="3">G15*100/G13</f>
        <v>99.115477423642758</v>
      </c>
      <c r="H18" s="9">
        <f t="shared" si="3"/>
        <v>60.518818121760447</v>
      </c>
      <c r="I18" s="9">
        <f t="shared" si="3"/>
        <v>144.19194943247251</v>
      </c>
      <c r="J18" s="9">
        <f t="shared" si="3"/>
        <v>90.919260807172378</v>
      </c>
      <c r="K18" s="9">
        <f t="shared" si="3"/>
        <v>102.47049595535623</v>
      </c>
      <c r="L18" s="9">
        <f t="shared" si="3"/>
        <v>102.96901601291731</v>
      </c>
      <c r="M18" s="9">
        <f t="shared" si="3"/>
        <v>86.698836853641936</v>
      </c>
      <c r="N18" s="9">
        <f t="shared" si="3"/>
        <v>99.622080969676162</v>
      </c>
      <c r="O18" s="9">
        <f t="shared" si="3"/>
        <v>96.633407064301608</v>
      </c>
      <c r="P18" s="9">
        <f t="shared" si="3"/>
        <v>104.20935137538275</v>
      </c>
      <c r="Q18" s="9">
        <f t="shared" si="3"/>
        <v>96.317609659638364</v>
      </c>
      <c r="R18" s="9">
        <f t="shared" si="3"/>
        <v>104.33574019289138</v>
      </c>
      <c r="S18" s="9">
        <f t="shared" si="3"/>
        <v>99.000170065269273</v>
      </c>
    </row>
    <row r="19" spans="6:19">
      <c r="F19" s="5" t="s">
        <v>26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5">
        <f>G19+H19+I19+J19+K19+L19+M19+N19+O19+P19+Q19+R19</f>
        <v>0</v>
      </c>
    </row>
    <row r="20" spans="6:19">
      <c r="F20" s="5" t="s">
        <v>27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5">
        <f>G20+H20+I20+J20+K20+L20+M20+N20+O20+P20+Q20+R20</f>
        <v>0</v>
      </c>
    </row>
    <row r="21" spans="6:19">
      <c r="F21" s="5" t="s">
        <v>28</v>
      </c>
      <c r="G21" s="5"/>
      <c r="H21" s="5"/>
      <c r="I21" s="5"/>
      <c r="J21" s="5"/>
      <c r="K21" s="5"/>
      <c r="L21" s="5"/>
      <c r="M21" s="5"/>
      <c r="N21" s="5"/>
      <c r="O21" s="5">
        <v>9294.24</v>
      </c>
      <c r="P21" s="5"/>
      <c r="Q21" s="5">
        <v>12088</v>
      </c>
      <c r="R21" s="5"/>
      <c r="S21" s="5">
        <f>SUM(G21:R21)</f>
        <v>21382.239999999998</v>
      </c>
    </row>
    <row r="22" spans="6:19">
      <c r="F22" s="5" t="s">
        <v>29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>
        <f>G22+H22+I22+J22+K22+L22+M22+N22+O22+P22+Q22+R22</f>
        <v>0</v>
      </c>
    </row>
    <row r="23" spans="6:19">
      <c r="F23" s="5" t="s">
        <v>30</v>
      </c>
      <c r="G23" s="5"/>
      <c r="H23" s="5"/>
      <c r="I23" s="5">
        <v>648</v>
      </c>
      <c r="J23" s="5"/>
      <c r="K23" s="5"/>
      <c r="L23" s="5"/>
      <c r="M23" s="5"/>
      <c r="N23" s="5"/>
      <c r="O23" s="5"/>
      <c r="P23" s="5"/>
      <c r="Q23" s="5"/>
      <c r="R23" s="5"/>
      <c r="S23" s="5">
        <f>G23+H23+I23+J23+K23+L23+M23+N23+O23+P23+Q23+R23</f>
        <v>648</v>
      </c>
    </row>
    <row r="24" spans="6:19">
      <c r="F24" s="5" t="s">
        <v>31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f>SUM(G24:R24)</f>
        <v>0</v>
      </c>
    </row>
    <row r="25" spans="6:19">
      <c r="F25" s="5" t="s">
        <v>32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>
        <f>G25+H25+I25+J25+K25+L25+M25+N25+O25+P25+Q25+R25</f>
        <v>0</v>
      </c>
    </row>
    <row r="26" spans="6:19">
      <c r="F26" s="5" t="s">
        <v>33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>
        <f>G26+H26+I26+J26+K26+L26+M26+N26+O26+P26+Q26+R26</f>
        <v>0</v>
      </c>
    </row>
    <row r="27" spans="6:19">
      <c r="F27" s="5" t="s">
        <v>34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>
        <f>G27+H27+I27+J27+K27+L27+M27+N27+O27+P27+Q27+R27</f>
        <v>0</v>
      </c>
    </row>
    <row r="28" spans="6:19">
      <c r="F28" s="5" t="s">
        <v>35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>
        <f>G28+H28+I28+J28+K28+L28+M28+N28+O28+P28+Q28+R28</f>
        <v>0</v>
      </c>
    </row>
    <row r="29" spans="6:19">
      <c r="F29" s="5" t="s">
        <v>36</v>
      </c>
      <c r="G29" s="5">
        <v>1461.63</v>
      </c>
      <c r="H29" s="5">
        <v>1738.17</v>
      </c>
      <c r="I29" s="5">
        <v>1317.02</v>
      </c>
      <c r="J29" s="5"/>
      <c r="K29" s="5"/>
      <c r="L29" s="5"/>
      <c r="M29" s="5"/>
      <c r="N29" s="5"/>
      <c r="O29" s="5"/>
      <c r="P29" s="5"/>
      <c r="Q29" s="5"/>
      <c r="R29" s="5"/>
      <c r="S29" s="5">
        <f>G29+H29+I29+J29+K29+L29+M29+N29+O29+P29+Q29+R29</f>
        <v>4516.82</v>
      </c>
    </row>
    <row r="30" spans="6:19">
      <c r="F30" s="5" t="s">
        <v>37</v>
      </c>
      <c r="G30" s="5"/>
      <c r="H30" s="5">
        <v>0</v>
      </c>
      <c r="I30" s="5"/>
      <c r="J30" s="5"/>
      <c r="K30" s="5">
        <v>8400</v>
      </c>
      <c r="L30" s="5">
        <v>28581</v>
      </c>
      <c r="M30" s="5">
        <v>47092</v>
      </c>
      <c r="N30" s="5"/>
      <c r="O30" s="5">
        <v>23692.880000000001</v>
      </c>
      <c r="P30" s="5"/>
      <c r="Q30" s="5"/>
      <c r="R30" s="5">
        <v>4884</v>
      </c>
      <c r="S30" s="5">
        <f>SUM(G30:R30)</f>
        <v>112649.88</v>
      </c>
    </row>
    <row r="31" spans="6:19">
      <c r="F31" s="5" t="s">
        <v>38</v>
      </c>
      <c r="G31" s="5"/>
      <c r="H31" s="5">
        <v>18175</v>
      </c>
      <c r="I31" s="5"/>
      <c r="J31" s="5"/>
      <c r="K31" s="5">
        <v>8400</v>
      </c>
      <c r="L31" s="5"/>
      <c r="M31" s="5">
        <v>9000</v>
      </c>
      <c r="N31" s="5">
        <v>2877</v>
      </c>
      <c r="O31" s="5"/>
      <c r="P31" s="5">
        <v>5997</v>
      </c>
      <c r="Q31" s="5"/>
      <c r="R31" s="5"/>
      <c r="S31" s="5">
        <f>G31+H31+I31+J31+K31+L31+M31+N31+O31+P31+Q31+R31</f>
        <v>44449</v>
      </c>
    </row>
    <row r="32" spans="6:19">
      <c r="F32" s="5" t="s">
        <v>39</v>
      </c>
      <c r="G32" s="5"/>
      <c r="H32" s="5"/>
      <c r="I32" s="5"/>
      <c r="J32" s="5"/>
      <c r="K32" s="5">
        <v>8500</v>
      </c>
      <c r="L32" s="5"/>
      <c r="M32" s="5">
        <v>9243</v>
      </c>
      <c r="N32" s="5"/>
      <c r="O32" s="5"/>
      <c r="P32" s="5">
        <v>10357</v>
      </c>
      <c r="Q32" s="5">
        <v>5263</v>
      </c>
      <c r="R32" s="5"/>
      <c r="S32" s="5">
        <f>SUM(G32:R32)</f>
        <v>33363</v>
      </c>
    </row>
    <row r="33" spans="6:19">
      <c r="F33" s="5" t="s">
        <v>40</v>
      </c>
      <c r="G33" s="5"/>
      <c r="H33" s="5"/>
      <c r="I33" s="5"/>
      <c r="J33" s="5">
        <v>511</v>
      </c>
      <c r="K33" s="5">
        <v>348.14</v>
      </c>
      <c r="L33" s="5"/>
      <c r="M33" s="5"/>
      <c r="N33" s="5"/>
      <c r="O33" s="5"/>
      <c r="P33" s="5"/>
      <c r="Q33" s="5"/>
      <c r="R33" s="5"/>
      <c r="S33" s="5">
        <f>SUM(G33:R33)</f>
        <v>859.14</v>
      </c>
    </row>
    <row r="34" spans="6:19">
      <c r="F34" s="5" t="s">
        <v>41</v>
      </c>
      <c r="G34" s="5"/>
      <c r="H34" s="5"/>
      <c r="I34" s="5"/>
      <c r="J34" s="5"/>
      <c r="K34" s="5">
        <v>10384</v>
      </c>
      <c r="L34" s="5">
        <v>10360.219999999999</v>
      </c>
      <c r="M34" s="5">
        <v>1500.07</v>
      </c>
      <c r="N34" s="5"/>
      <c r="O34" s="5">
        <v>3015</v>
      </c>
      <c r="P34" s="5"/>
      <c r="Q34" s="5">
        <v>865</v>
      </c>
      <c r="R34" s="5"/>
      <c r="S34" s="5">
        <f>G34+H34+I34+J34+K34+L34+M34+N34+O34+P34+Q34+R34</f>
        <v>26124.29</v>
      </c>
    </row>
    <row r="35" spans="6:19">
      <c r="F35" s="5" t="s">
        <v>42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>
        <f>SUM(G35:R35)</f>
        <v>0</v>
      </c>
    </row>
    <row r="36" spans="6:19">
      <c r="F36" s="3" t="s">
        <v>43</v>
      </c>
      <c r="G36" s="5">
        <f t="shared" ref="G36:S36" si="4">G19+G20+G21+G22+G23+G24+G25+G26+G27+G28+G29+G30+G31+G32+G33+G34+G35</f>
        <v>1461.63</v>
      </c>
      <c r="H36" s="5">
        <f t="shared" si="4"/>
        <v>19913.169999999998</v>
      </c>
      <c r="I36" s="5">
        <f t="shared" si="4"/>
        <v>1965.02</v>
      </c>
      <c r="J36" s="5">
        <f t="shared" si="4"/>
        <v>511</v>
      </c>
      <c r="K36" s="5">
        <f t="shared" si="4"/>
        <v>36032.14</v>
      </c>
      <c r="L36" s="5">
        <f t="shared" si="4"/>
        <v>38941.22</v>
      </c>
      <c r="M36" s="5">
        <f t="shared" si="4"/>
        <v>66835.070000000007</v>
      </c>
      <c r="N36" s="5">
        <f t="shared" si="4"/>
        <v>2877</v>
      </c>
      <c r="O36" s="5">
        <f t="shared" si="4"/>
        <v>36002.120000000003</v>
      </c>
      <c r="P36" s="5">
        <f t="shared" si="4"/>
        <v>16354</v>
      </c>
      <c r="Q36" s="5">
        <f t="shared" si="4"/>
        <v>18216</v>
      </c>
      <c r="R36" s="5">
        <f t="shared" si="4"/>
        <v>4884</v>
      </c>
      <c r="S36" s="5">
        <f t="shared" si="4"/>
        <v>243992.37000000002</v>
      </c>
    </row>
    <row r="37" spans="6:19">
      <c r="F37" s="3" t="s">
        <v>44</v>
      </c>
      <c r="G37" s="5">
        <f>G10+G14-G36</f>
        <v>-603822.73</v>
      </c>
      <c r="H37" s="5">
        <f t="shared" ref="H37:R37" si="5">G37+H14-H36</f>
        <v>-610907.13</v>
      </c>
      <c r="I37" s="5">
        <f t="shared" si="5"/>
        <v>-583274.18000000005</v>
      </c>
      <c r="J37" s="5">
        <f t="shared" si="5"/>
        <v>-564863.76</v>
      </c>
      <c r="K37" s="5">
        <f t="shared" si="5"/>
        <v>-579659.46000000008</v>
      </c>
      <c r="L37" s="5">
        <f t="shared" si="5"/>
        <v>-597264.33000000007</v>
      </c>
      <c r="M37" s="5">
        <f t="shared" si="5"/>
        <v>-646023.80000000005</v>
      </c>
      <c r="N37" s="5">
        <f t="shared" si="5"/>
        <v>-628235.21000000008</v>
      </c>
      <c r="O37" s="5">
        <f t="shared" si="5"/>
        <v>-644170.71000000008</v>
      </c>
      <c r="P37" s="5">
        <f t="shared" si="5"/>
        <v>-638939.77000000014</v>
      </c>
      <c r="Q37" s="5">
        <f t="shared" si="5"/>
        <v>-637152.44000000018</v>
      </c>
      <c r="R37" s="5">
        <f t="shared" si="5"/>
        <v>-620426.17000000016</v>
      </c>
      <c r="S37" s="5">
        <f>R37</f>
        <v>-620426.17000000016</v>
      </c>
    </row>
    <row r="38" spans="6:19"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6:19"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</sheetData>
  <mergeCells count="5">
    <mergeCell ref="G5:R5"/>
    <mergeCell ref="L7:O7"/>
    <mergeCell ref="P7:R7"/>
    <mergeCell ref="F8:F9"/>
    <mergeCell ref="G8:S8"/>
  </mergeCells>
  <pageMargins left="0.15748031496062992" right="0.15748031496062992" top="0.74803149606299213" bottom="0.15748031496062992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2023-01-12T11:09:55Z</dcterms:modified>
</cp:coreProperties>
</file>